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2857DDB3-E423-4C20-A1AB-17BD8133E911}"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alcChain>
</file>

<file path=xl/sharedStrings.xml><?xml version="1.0" encoding="utf-8"?>
<sst xmlns="http://schemas.openxmlformats.org/spreadsheetml/2006/main" count="374" uniqueCount="197">
  <si>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</si>
  <si>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</si>
  <si>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</si>
  <si>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</si>
  <si>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</si>
  <si>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</si>
  <si>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</si>
  <si>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</si>
  <si>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</si>
  <si>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</si>
  <si>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</si>
  <si>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</si>
  <si>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</si>
  <si>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</si>
  <si>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</si>
  <si>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</si>
  <si>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</si>
  <si>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</si>
  <si>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</si>
  <si>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</si>
  <si>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</si>
  <si>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</si>
  <si>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</si>
  <si>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</si>
  <si>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</si>
  <si>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</si>
  <si>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</si>
  <si>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</si>
  <si>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</si>
  <si>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</si>
  <si>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</si>
  <si>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</si>
  <si>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</si>
  <si>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</si>
  <si>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</si>
  <si>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</si>
  <si>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</si>
  <si>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</si>
  <si>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</si>
  <si>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</si>
  <si>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</si>
  <si>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</si>
  <si>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</si>
  <si>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</si>
  <si>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</si>
  <si>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</si>
  <si>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</si>
  <si>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</si>
  <si>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</si>
  <si>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</si>
  <si>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</si>
  <si>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</si>
  <si>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</si>
  <si>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</si>
  <si>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</si>
  <si>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</si>
  <si>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</si>
  <si>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</si>
  <si>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</si>
  <si>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</si>
  <si>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</si>
  <si>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</si>
  <si>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</si>
  <si>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</si>
  <si>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</si>
  <si>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</si>
  <si>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</si>
  <si>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</si>
  <si>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</si>
  <si>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</si>
  <si>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</si>
  <si>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</si>
  <si>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</si>
  <si>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Teterskiy, SV; Izmailov, AI; Dakhina, ER; Ilyasova, SV</t>
  </si>
  <si>
    <t/>
  </si>
  <si>
    <t>Teterskiy, Sergey, V; Izmailov, Aman I.; Dakhina, Elena R.; Ilyasova, Svetlana, V</t>
  </si>
  <si>
    <t>Digitalization of Creative Spaces of the Caspian Region Youth</t>
  </si>
  <si>
    <t>GALACTICA MEDIA-JOURNAL OF MEDIA STUDIES - GALAKTIKA MEDIA-ZHURNAL MEDIA ISSLEDOVANIJ</t>
  </si>
  <si>
    <t>English</t>
  </si>
  <si>
    <t>Article</t>
  </si>
  <si>
    <t>Love; Scientific Interest; Responsibility; Mission; Socialization; Social Media; Creative Space; Employment; Digital Spaces; Digitalization</t>
  </si>
  <si>
    <t>The results the Google Forms survey conducted among young people living the Caspian bordering countries (Azerbaijan, Iran, Kazakhstan, Russia, Turkmenistan) revealed the main problems in the development of creative spaces for the youth self-fulfillment: lack of such places or their inaccessi-bility, lack of variety of the services provided, low level of their digitalization. At the same time, according to the respondents, digital spaces, which are developing especially rapidly during the pandemic, are disparate and sometimes dangerous (because of manipulations and fraud). The need of young people for systematizing and structuring creative spaces both in real and virtual environment is evident. The digital platform Discover Your Mission Through Nine Sources of Giving was developed and successfully implemented within the framework of this study. Thanks to this plat-form, the students of Astrakhan State University were consciously choosing and building creative spaces (in the roles of followers, creators, mentors). Creative spaces make it possible to find a useful activity according to one's mission and connect it with the future profession or with volunteer, busi-ness, blogging activities and research work (graduation thesis or dissertation). Immersion of young people into creative spaces and the process of its digitalization (in three areas: instant messaging, using social media for professional needs, professional software) resulted in the increase of responsi-bility for their lives and for the development of the Caspian region in comparison with the control study group.</t>
  </si>
  <si>
    <t>[Teterskiy, Sergey, V; Izmailov, Aman I.; Dakhina, Elena R.; Ilyasova, Svetlana, V] Astrakhan State Univ, Astrakhan, Russia</t>
  </si>
  <si>
    <t>Astrakhan State University</t>
  </si>
  <si>
    <t>Teterskiy, SV (corresponding author), Astrakhan State Univ, Astrakhan, Russia.</t>
  </si>
  <si>
    <t>teterski@list.ru; izmailovaman@mail.ru; dakhina2019@mail.ru; shvedka10@mail.ru</t>
  </si>
  <si>
    <t>LTD CO SCIENTIFIC INDUSTRIAL ENTERPRISE GENESIS FRONTIER SCIENCE</t>
  </si>
  <si>
    <t>ASTRAKHAN</t>
  </si>
  <si>
    <t>UL SAVUSHKINA D 24, KV 88, ASTRAKHAN, OBLAST, RUSSIA</t>
  </si>
  <si>
    <t>2658-7734</t>
  </si>
  <si>
    <t>GALACTICA MEDIA</t>
  </si>
  <si>
    <t>Galactica Media-J. Media Stud. - Galaktika Media-Zh. Media Issledovanij</t>
  </si>
  <si>
    <t>10.46539/gmd.v4i4.349</t>
  </si>
  <si>
    <t>Communication</t>
  </si>
  <si>
    <t>Emerging Sources Citation Index (ESCI)</t>
  </si>
  <si>
    <t>7F3LT</t>
  </si>
  <si>
    <t>gold, Green Submitted</t>
  </si>
  <si>
    <t>2023-10-20</t>
  </si>
  <si>
    <t>WOS:000901754000001</t>
  </si>
  <si>
    <t>Karimova, LK; Sagitova, VR; Kirpichnikova, AA; Hoang, HV</t>
  </si>
  <si>
    <t>Karimova, Luiza Kajumovna; Sagitova, Victoria Ravil'evna; Kirpichnikova, Anna Andreevna; Ha Van Hoang</t>
  </si>
  <si>
    <t>Educational migration from the countries of the Commonwealth of Independent States to the Russian Federation</t>
  </si>
  <si>
    <t>PROPOSITOS Y REPRESENTACIONES</t>
  </si>
  <si>
    <t>educational migration; the Russian Federation; the Commonwealth of Independent States</t>
  </si>
  <si>
    <t>INTERNATIONAL STUDENTS</t>
  </si>
  <si>
    <t>Nowadays educational migration is still one of the most relevant topics for Russian and foreign scientists and understudied topic at the same time. Despite the many published sources including quantitative and qualitative aspects of the process, the set of topics under consideration is quite limited (adaptation of foreign students, brain drain, demographical characteristics of migrants, etc.). The article using scientific principles of systematicity and general scientific methods (analysis, synthesis, induction, deduction, comparison, classification, etc.) considers the dynamics of the changes in the amount of foreign students from the countries of the Commonwealth of Independent States to the Russian Federation (including which countries they are from), correlation of the process with forming-up Common Education Space in Russia and CIS. The study conducted led to the conclusion that the actions by government agencies of the Russian Federation, higher education institutions and scientific organizations allowed stopping the negative process of foreign students drain, which took place in 1990-s, promoting and increasing the educational migrant influx from the countries of the Commonwealth of Independent States from 2000 to 2007. Among the leaders in the number of students studying at Russian universities, in early 1990-s there were Kazakhstan, Ukraine and Belorussia and in 2017 there were Kazakhstan, Turkmenistan and Uzbekistan.</t>
  </si>
  <si>
    <t>[Karimova, Luiza Kajumovna] Kazan Fed Univ, Inst Int Relat, Dept Reg Studies &amp; Eurasian Studies, Hist Sci, Kazan, Russia; [Karimova, Luiza Kajumovna] Kazan Fed Univ, Inst Int Relat, Dept Reg Studies &amp; Eurasian Studies, Kazan, Russia; [Sagitova, Victoria Ravil'evna] Kazan Fed Univ, Inst Int Relat, Dept Alta Studies &amp; Chinese Studies, Psychol Sci, Kazan, Russia; [Sagitova, Victoria Ravil'evna] Kazan Fed Univ, Inst Int Relat, Dept Alta Studies &amp; Chinese Studies, Kazan, Russia; [Kirpichnikova, Anna Andreevna] Kazan Fed Univ, Inst Int Relat, Dept Foreign Languages, Kazan, Russia; [Ha Van Hoang] Univ Danang, Fac Psychol &amp; Educ, Univ Sci &amp; Educ, Danang, Vietnam</t>
  </si>
  <si>
    <t>Kazan Federal University; Kazan Federal University; Kazan Federal University; Kazan Federal University; Kazan Federal University; University of Danang</t>
  </si>
  <si>
    <t>Karimova, LK (corresponding author), Kazan Fed Univ, Inst Int Relat, Dept Reg Studies &amp; Eurasian Studies, Hist Sci, Kazan, Russia.;Karimova, LK (corresponding author), Kazan Fed Univ, Inst Int Relat, Dept Reg Studies &amp; Eurasian Studies, Kazan, Russia.</t>
  </si>
  <si>
    <t>LU_KA_S@rambler.ru</t>
  </si>
  <si>
    <t>Kirpichnikova, Anna/S-2727-2016</t>
  </si>
  <si>
    <t>Kirpichnikova, Anna/0000-0003-4261-8004</t>
  </si>
  <si>
    <t>UNIV SAN IGNACIO LOYOLA</t>
  </si>
  <si>
    <t>LIMA</t>
  </si>
  <si>
    <t>AVE LA FONTANA, S-N, LA MOLINA, LIMA, 00000, PERU</t>
  </si>
  <si>
    <t>2307-7999</t>
  </si>
  <si>
    <t>2310-4635</t>
  </si>
  <si>
    <t>PROPOS REPRESENT</t>
  </si>
  <si>
    <t>Propos. Represent.</t>
  </si>
  <si>
    <t>MAR</t>
  </si>
  <si>
    <t>SI</t>
  </si>
  <si>
    <t>e1007</t>
  </si>
  <si>
    <t>10.20511/pyr2021.v9nSPE2.1007</t>
  </si>
  <si>
    <t>Psychology, Educational</t>
  </si>
  <si>
    <t>Psychology</t>
  </si>
  <si>
    <t>QR4SQ</t>
  </si>
  <si>
    <t>Green Submitted, gold</t>
  </si>
  <si>
    <t>WOS:000625202000007</t>
  </si>
  <si>
    <t>Zaichko, V</t>
  </si>
  <si>
    <t>Zaichko, Vladyslava</t>
  </si>
  <si>
    <t>Language Policy for International Students in Ukrainian Higher Education Institutions</t>
  </si>
  <si>
    <t>STUDIA WARMINSKIE</t>
  </si>
  <si>
    <t>language policy; globalization; internationalization; international education; Bologna process</t>
  </si>
  <si>
    <t>The article analyzes the features of language adaptation of foreign applicants in Higher Education Institutions of Ukraine, in particular, language orientation, problems of adaptation of foreigners in Ukrainian universities, the level of involvement in scientific and socio-cultural activities. The available empirical material makes it possible to identify the following types of foreign applicants: The first (dominant) type English-oriented pragmatists. These students are active in both academic and research work, take an active part in the life of the university, mostly from Africa (Algeria, Nigeria, etc.), Asia (China, India, etc.) and South America (Ecuador, etc.). The second type consists of Russian-oriented phlegmatics. These students show almost no extracurricular activity, they are mostly students from Turkmenistan, Uzbekistan, other post-Soviet countries, as well as from Turkey. The third is foreign students who are Ukrainian-oriented dreamers. This is a heterogeneous group, both geographically and nationally. They have studied the Ukrainian language specifically to study in Ukraine. The main problem, as our research has shown, is the extremely low level of proficiency in foreign applicants who come to Ukraine as languages of international communication (primarily English). The same applies to most teachers of Ukrainian universities who work with these students, as well as the lack of teaching materials in English. It is recommended to divide the courses for foreign applicants by levels. One of the possible guidelines of the optimal language policy is the Finnish model, which provides for learning English, and for those who master the Finnish language - learning is free and there is an opportunity to receive a scholarship.</t>
  </si>
  <si>
    <t>[Zaichko, Vladyslava] Natl Pedag Dragomanov Univ, Dept Social Philosophy Philosophy Educ &amp; Educ Pol, 9 Pyrogowa Str, UA-01601 Kiev, Ukraine</t>
  </si>
  <si>
    <t>Ministry of Education &amp; Science of Ukraine; National Pedagogical Dragomanov University</t>
  </si>
  <si>
    <t>Zaichko, V (corresponding author), Natl Pedag Dragomanov Univ, Dept Social Philosophy Philosophy Educ &amp; Educ Pol, 9 Pyrogowa Str, UA-01601 Kiev, Ukraine.</t>
  </si>
  <si>
    <t>zaichko.vlada@gmail.com</t>
  </si>
  <si>
    <t>Zaicko, Vladyslava/AAE-8635-2022</t>
  </si>
  <si>
    <t>Wydawnictwo Uniwersytetu Warminsko-Mazurskiego Olsztyn</t>
  </si>
  <si>
    <t>OLSZTYN</t>
  </si>
  <si>
    <t>UL HEWELIUSZA 14, OLSZTYN, 10-724, POLAND</t>
  </si>
  <si>
    <t>0137-6624</t>
  </si>
  <si>
    <t>STUD WARM</t>
  </si>
  <si>
    <t>Stud. Warm.</t>
  </si>
  <si>
    <t>10.31648/sw.7011</t>
  </si>
  <si>
    <t>Humanities, Multidisciplinary</t>
  </si>
  <si>
    <t>Arts &amp; Humanities - Other Topics</t>
  </si>
  <si>
    <t>XQ2ZS</t>
  </si>
  <si>
    <t>gold</t>
  </si>
  <si>
    <t>WOS:000731419100010</t>
  </si>
  <si>
    <t>Gökbulut, B; Yeniasir, M; Karabacak, HE</t>
  </si>
  <si>
    <t>Gokbulut, Burak; Yeniasir, Mustafa; Karabacak, Havva Esra</t>
  </si>
  <si>
    <t>Opinions and Expectations of Turkish and Foreign National Students Studying at Northern Cyprus Universities Concerning Multicultural and Inclusive/Integrated Education Settings</t>
  </si>
  <si>
    <t>EDUCATION SCIENCES</t>
  </si>
  <si>
    <t>multicultural education; inclusive; integrated education; foreign students; Northern Cyprus; university</t>
  </si>
  <si>
    <t>As of 2018 there are 18 universities active in Northern Cyprus offering education. According to the data provided by the Ministry of Education, there are nearly 93,000 students studying in this country. Approximately 65,000 of these students are of Turkish origin (Republic of Turkey-Northern Cyprus) whereas 27,000 students are foreign nationals. An examination of the universities in Northern Cyprus shows that, in addition to Northern Cyprus nationals, students from various countries, such as Turkey, Egypt, Morocco, Libya, Lebanon, Palestine, Syria, Iraq, Jordan, Iran, Pakistan, India, Bangladesh, Turkmenistan, Kazakhstan, Kyrgyzstan, Azerbaijan, Nigeria, Ghana, Somalia, Sudan, Kenya, Ghana, Brazil, Moldova, Brazil, and Ukraine, are studying in this country. Paying attention to the cultural and social structures of individuals in such a wide student spectrum is an extremely delicate, but essential, topic. Concepts such as race, ethnic origin, language, sexual orientation, age, special needs, social class, religion, and sect are elements of multiculturalism and inclusive/integrated education should be considered at every level of education, including university, thus education settings and curricula should be planned accordingly. In the paper, opinions of Turkish and foreign national students studying at Northern Cypriot universities in multicultural and inclusive/integrated education settings are obtained, their expectations are identified and comparisons and recommendations are provided. The conclusions drawn from the research indicate that fundamental expectations of students from multicultural in inclusive/integrated education settings is providing equal opportunity to education whilst making sure that everyone can have the chance for experiencing their culture properly. In addition, other expectations of students include organization of new activities for socialization, development and display of positive and supporting attitudes by lecturers towards different social groups and cultures and being able to easily express their ethnic identities in different settings in universities. Another conclusion obtained from this study is that Turkish students appear to have more positive opinions compared to foreign students in terms of experiencing multiculturalism in university settings in Northern Cyprus.</t>
  </si>
  <si>
    <t>[Gokbulut, Burak; Karabacak, Havva Esra] Near East Univ, Dept Turkish Language &amp; Literature, Fac Art &amp; Sci, TR-99138 Nicosia, Northern Cyprus, Turkey; [Yeniasir, Mustafa] Near East Univ, Dept Turkish Teaching, Ataturk Fac Educ, TR-99138 Nicosia, Northern Cyprus, Turkey</t>
  </si>
  <si>
    <t>Near East University; Near East University</t>
  </si>
  <si>
    <t>Gökbulut, B (corresponding author), Near East Univ, Dept Turkish Language &amp; Literature, Fac Art &amp; Sci, TR-99138 Nicosia, Northern Cyprus, Turkey.</t>
  </si>
  <si>
    <t>burak.gokbulut@neu.edu.tr; mustafa.yeniasir@neu.edu.tr; esra.karabacak@neu.edu.tr</t>
  </si>
  <si>
    <t>Yeniasır, Mustafa/HLP-6656-2023; Gökbulut, Burak/N-8600-2019</t>
  </si>
  <si>
    <t>Gökbulut, Burak/0000-0003-3968-9207; Karabacak, Havva Esra/0000-0002-6096-1677</t>
  </si>
  <si>
    <t>MDPI</t>
  </si>
  <si>
    <t>BASEL</t>
  </si>
  <si>
    <t>ST ALBAN-ANLAGE 66, CH-4052 BASEL, SWITZERLAND</t>
  </si>
  <si>
    <t>2227-7102</t>
  </si>
  <si>
    <t>EDUC SCI</t>
  </si>
  <si>
    <t>Educ. Sci.</t>
  </si>
  <si>
    <t>JAN 4</t>
  </si>
  <si>
    <t>10.3390/educsci9010009</t>
  </si>
  <si>
    <t>Education &amp; Educational Research</t>
  </si>
  <si>
    <t>HS9HF</t>
  </si>
  <si>
    <t>WOS:000464177700001</t>
  </si>
  <si>
    <t>Nagovitsyn, RS; Osipov, AY; Manurov, IM; Zhuikov, RA; Vershinina, NB</t>
  </si>
  <si>
    <t>Nagovitsyn, R. S.; Osipov, A. Yu; Manurov, I. M.; Zhuikov, R. A.; Vershinina, N. B.</t>
  </si>
  <si>
    <t>Adaptation of foreign female students to physical activity based on the dexterity development</t>
  </si>
  <si>
    <t>PHYSICAL EDUCATION OF STUDENTS</t>
  </si>
  <si>
    <t>dexterity; foreign students; physical qualities; adaptation; physical education; individualization; rating</t>
  </si>
  <si>
    <t>Purpose: to analyze the influence of physical qualities of foreign female students on their adaptation to physical activity. It is suggested to apply an individually-differentiated training program for this purpose. Material: the comparative analysis of foreign female students from Turkmenistan, Tajikistan and Kazakhstan (n = 60) -an experimental group and females from Russian regions (n = 119) - a control group. It was applied the standards of the All-Russian sports complex Ready for Labour and Defence by levels (bronze, silver and gold badges) to determine the physical development level. It was applied the system of intragroup rating, which includes monitoring of students' activity at each practical class of physical education. Mathematical and statistical data processing was performed applying Chi-square (chi(2)) at p&lt; 0.001, p&lt; 0.01 and p&lt; 0.05. Results: the speed and flexibility qualities are not sufficiently developed in students from Near Abroad. Comparative monitoring statistically proved the positive impact of the experiment on the implementation of the author's individually-differentiated program. The study significantly revealed that foreign female students statistically improved performance indicators of individual physical development. Female students adapted to the implementation of the educational process of physical education in the multicultural environment of the university. Conclusions: the application of the coordination qualities development program allowed to statistically prove its more significant effect in comparison with the program of speed qualities improving. The students' dexterity development program could be applied in the process of adaptation to the physical activity at the university.</t>
  </si>
  <si>
    <t>[Nagovitsyn, R. S.] Glazov State Pedag Inst, Pervomaiskaya St 25, Glazov 427620, Russia; [Osipov, A. Yu] Siberian Fed Univ, 79 Svobodny Pr, Krasnoyarsk 660041, Russia; [Osipov, A. Yu] Krasnoyarsk State Med Univ, Krasnoyarsk 660022, Russia; [Osipov, A. Yu] Minist Internal Affair Russia, Siberian Law Inst, Rokossovskia St 20, Krasnoyarsk 660131, Russia; [Manurov, I. M.; Zhuikov, R. A.; Vershinina, N. B.] Izhevsk State Agr Acad, Studencheskaya St 11, Izhevsk 426069, Russia</t>
  </si>
  <si>
    <t>Siberian Federal University; Krasnoyarsk State Medical University; Izhevsk State Agricultural Academy</t>
  </si>
  <si>
    <t>Nagovitsyn, RS (corresponding author), Glazov State Pedag Inst, Pervomaiskaya St 25, Glazov 427620, Russia.</t>
  </si>
  <si>
    <t>gto18@mail.ru; ale44132272@yandex.ru; kafiedraf@mail.ru; kafiedra@gmail.com; natafit@yandex.ru</t>
  </si>
  <si>
    <t>, Roman/N-2363-2016; Osipov, Aleksander Yurievich/P-2690-2019</t>
  </si>
  <si>
    <t>, Roman/0000-0003-4471-0875; Osipov, Aleksander Yurievich/0000-0002-2277-4467</t>
  </si>
  <si>
    <t>NATL OLYMPIC COMMITTEE UKRAINE, KHARKOV REGIONAL BRANCH</t>
  </si>
  <si>
    <t>KHARKOV</t>
  </si>
  <si>
    <t>PO BOX 11135, KHARKOV, 61068, UKRAINE</t>
  </si>
  <si>
    <t>2075-5279</t>
  </si>
  <si>
    <t>2308-7250</t>
  </si>
  <si>
    <t>PHYS EDUC STUD</t>
  </si>
  <si>
    <t>Phys. Educ. Stud.</t>
  </si>
  <si>
    <t>10.15561/20755279.2019.0203</t>
  </si>
  <si>
    <t>HU5IA</t>
  </si>
  <si>
    <t>Green Published, Green Submitted, gold</t>
  </si>
  <si>
    <t>WOS:000465309700003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</si>
</sst>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6"/>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74</v>
      </c>
      <c r="AB2" t="s">
        <v>74</v>
      </c>
      <c r="AC2" t="s">
        <v>74</v>
      </c>
      <c r="AD2" t="s">
        <v>74</v>
      </c>
      <c r="AE2" t="s">
        <v>74</v>
      </c>
      <c r="AF2" t="s">
        <v>74</v>
      </c>
      <c r="AG2">
        <v>16</v>
      </c>
      <c r="AH2">
        <v>0</v>
      </c>
      <c r="AI2">
        <v>0</v>
      </c>
      <c r="AJ2">
        <v>0</v>
      </c>
      <c r="AK2">
        <v>0</v>
      </c>
      <c r="AL2" t="s">
        <v>86</v>
      </c>
      <c r="AM2" t="s">
        <v>87</v>
      </c>
      <c r="AN2" t="s">
        <v>88</v>
      </c>
      <c r="AO2" t="s">
        <v>74</v>
      </c>
      <c r="AP2" t="s">
        <v>89</v>
      </c>
      <c r="AQ2" t="s">
        <v>74</v>
      </c>
      <c r="AR2" t="s">
        <v>90</v>
      </c>
      <c r="AS2" t="s">
        <v>91</v>
      </c>
      <c r="AT2" t="s">
        <v>74</v>
      </c>
      <c r="AU2">
        <v>2022</v>
      </c>
      <c r="AV2">
        <v>4</v>
      </c>
      <c r="AW2">
        <v>4</v>
      </c>
      <c r="AX2" t="s">
        <v>74</v>
      </c>
      <c r="AY2" t="s">
        <v>74</v>
      </c>
      <c r="AZ2" t="s">
        <v>74</v>
      </c>
      <c r="BA2" t="s">
        <v>74</v>
      </c>
      <c r="BB2" t="s">
        <v>74</v>
      </c>
      <c r="BC2" t="s">
        <v>74</v>
      </c>
      <c r="BD2" t="s">
        <v>74</v>
      </c>
      <c r="BE2" t="s">
        <v>92</v>
      </c>
      <c r="BF2" t="str">
        <f>HYPERLINK("http://dx.doi.org/10.46539/gmd.v4i4.349","http://dx.doi.org/10.46539/gmd.v4i4.349")</f>
        <v>http://dx.doi.org/10.46539/gmd.v4i4.349</v>
      </c>
      <c r="BG2" t="s">
        <v>74</v>
      </c>
      <c r="BH2" t="s">
        <v>74</v>
      </c>
      <c r="BI2">
        <v>19</v>
      </c>
      <c r="BJ2" t="s">
        <v>93</v>
      </c>
      <c r="BK2" t="s">
        <v>94</v>
      </c>
      <c r="BL2" t="s">
        <v>93</v>
      </c>
      <c r="BM2" t="s">
        <v>95</v>
      </c>
      <c r="BN2" t="s">
        <v>74</v>
      </c>
      <c r="BO2" t="s">
        <v>96</v>
      </c>
      <c r="BP2" t="s">
        <v>74</v>
      </c>
      <c r="BQ2" t="s">
        <v>74</v>
      </c>
      <c r="BR2" t="s">
        <v>97</v>
      </c>
      <c r="BS2" t="s">
        <v>98</v>
      </c>
      <c r="BT2" t="str">
        <f>HYPERLINK("https%3A%2F%2Fwww.webofscience.com%2Fwos%2Fwoscc%2Ffull-record%2FWOS:000901754000001","View Full Record in Web of Science")</f>
        <v>View Full Record in Web of Science</v>
      </c>
    </row>
    <row r="3" spans="1:72" x14ac:dyDescent="0.25">
      <c r="A3" t="s">
        <v>72</v>
      </c>
      <c r="B3" t="s">
        <v>99</v>
      </c>
      <c r="C3" t="s">
        <v>74</v>
      </c>
      <c r="D3" t="s">
        <v>74</v>
      </c>
      <c r="E3" t="s">
        <v>74</v>
      </c>
      <c r="F3" t="s">
        <v>100</v>
      </c>
      <c r="G3" t="s">
        <v>74</v>
      </c>
      <c r="H3" t="s">
        <v>74</v>
      </c>
      <c r="I3" t="s">
        <v>101</v>
      </c>
      <c r="J3" t="s">
        <v>102</v>
      </c>
      <c r="K3" t="s">
        <v>74</v>
      </c>
      <c r="L3" t="s">
        <v>74</v>
      </c>
      <c r="M3" t="s">
        <v>78</v>
      </c>
      <c r="N3" t="s">
        <v>79</v>
      </c>
      <c r="O3" t="s">
        <v>74</v>
      </c>
      <c r="P3" t="s">
        <v>74</v>
      </c>
      <c r="Q3" t="s">
        <v>74</v>
      </c>
      <c r="R3" t="s">
        <v>74</v>
      </c>
      <c r="S3" t="s">
        <v>74</v>
      </c>
      <c r="T3" t="s">
        <v>103</v>
      </c>
      <c r="U3" t="s">
        <v>104</v>
      </c>
      <c r="V3" t="s">
        <v>105</v>
      </c>
      <c r="W3" t="s">
        <v>106</v>
      </c>
      <c r="X3" t="s">
        <v>107</v>
      </c>
      <c r="Y3" t="s">
        <v>108</v>
      </c>
      <c r="Z3" t="s">
        <v>109</v>
      </c>
      <c r="AA3" t="s">
        <v>110</v>
      </c>
      <c r="AB3" t="s">
        <v>111</v>
      </c>
      <c r="AC3" t="s">
        <v>74</v>
      </c>
      <c r="AD3" t="s">
        <v>74</v>
      </c>
      <c r="AE3" t="s">
        <v>74</v>
      </c>
      <c r="AF3" t="s">
        <v>74</v>
      </c>
      <c r="AG3">
        <v>12</v>
      </c>
      <c r="AH3">
        <v>0</v>
      </c>
      <c r="AI3">
        <v>0</v>
      </c>
      <c r="AJ3">
        <v>1</v>
      </c>
      <c r="AK3">
        <v>2</v>
      </c>
      <c r="AL3" t="s">
        <v>112</v>
      </c>
      <c r="AM3" t="s">
        <v>113</v>
      </c>
      <c r="AN3" t="s">
        <v>114</v>
      </c>
      <c r="AO3" t="s">
        <v>115</v>
      </c>
      <c r="AP3" t="s">
        <v>116</v>
      </c>
      <c r="AQ3" t="s">
        <v>74</v>
      </c>
      <c r="AR3" t="s">
        <v>117</v>
      </c>
      <c r="AS3" t="s">
        <v>118</v>
      </c>
      <c r="AT3" t="s">
        <v>119</v>
      </c>
      <c r="AU3">
        <v>2021</v>
      </c>
      <c r="AV3">
        <v>9</v>
      </c>
      <c r="AW3" t="s">
        <v>74</v>
      </c>
      <c r="AX3" t="s">
        <v>74</v>
      </c>
      <c r="AY3" t="s">
        <v>74</v>
      </c>
      <c r="AZ3" t="s">
        <v>120</v>
      </c>
      <c r="BA3" t="s">
        <v>74</v>
      </c>
      <c r="BB3" t="s">
        <v>74</v>
      </c>
      <c r="BC3" t="s">
        <v>74</v>
      </c>
      <c r="BD3" t="s">
        <v>121</v>
      </c>
      <c r="BE3" t="s">
        <v>122</v>
      </c>
      <c r="BF3" t="str">
        <f>HYPERLINK("http://dx.doi.org/10.20511/pyr2021.v9nSPE2.1007","http://dx.doi.org/10.20511/pyr2021.v9nSPE2.1007")</f>
        <v>http://dx.doi.org/10.20511/pyr2021.v9nSPE2.1007</v>
      </c>
      <c r="BG3" t="s">
        <v>74</v>
      </c>
      <c r="BH3" t="s">
        <v>74</v>
      </c>
      <c r="BI3">
        <v>7</v>
      </c>
      <c r="BJ3" t="s">
        <v>123</v>
      </c>
      <c r="BK3" t="s">
        <v>94</v>
      </c>
      <c r="BL3" t="s">
        <v>124</v>
      </c>
      <c r="BM3" t="s">
        <v>125</v>
      </c>
      <c r="BN3" t="s">
        <v>74</v>
      </c>
      <c r="BO3" t="s">
        <v>126</v>
      </c>
      <c r="BP3" t="s">
        <v>74</v>
      </c>
      <c r="BQ3" t="s">
        <v>74</v>
      </c>
      <c r="BR3" t="s">
        <v>97</v>
      </c>
      <c r="BS3" t="s">
        <v>127</v>
      </c>
      <c r="BT3" t="str">
        <f>HYPERLINK("https%3A%2F%2Fwww.webofscience.com%2Fwos%2Fwoscc%2Ffull-record%2FWOS:000625202000007","View Full Record in Web of Science")</f>
        <v>View Full Record in Web of Science</v>
      </c>
    </row>
    <row r="4" spans="1:72" x14ac:dyDescent="0.25">
      <c r="A4" t="s">
        <v>72</v>
      </c>
      <c r="B4" t="s">
        <v>128</v>
      </c>
      <c r="C4" t="s">
        <v>74</v>
      </c>
      <c r="D4" t="s">
        <v>74</v>
      </c>
      <c r="E4" t="s">
        <v>74</v>
      </c>
      <c r="F4" t="s">
        <v>129</v>
      </c>
      <c r="G4" t="s">
        <v>74</v>
      </c>
      <c r="H4" t="s">
        <v>74</v>
      </c>
      <c r="I4" t="s">
        <v>130</v>
      </c>
      <c r="J4" t="s">
        <v>131</v>
      </c>
      <c r="K4" t="s">
        <v>74</v>
      </c>
      <c r="L4" t="s">
        <v>74</v>
      </c>
      <c r="M4" t="s">
        <v>78</v>
      </c>
      <c r="N4" t="s">
        <v>79</v>
      </c>
      <c r="O4" t="s">
        <v>74</v>
      </c>
      <c r="P4" t="s">
        <v>74</v>
      </c>
      <c r="Q4" t="s">
        <v>74</v>
      </c>
      <c r="R4" t="s">
        <v>74</v>
      </c>
      <c r="S4" t="s">
        <v>74</v>
      </c>
      <c r="T4" t="s">
        <v>132</v>
      </c>
      <c r="U4" t="s">
        <v>74</v>
      </c>
      <c r="V4" t="s">
        <v>133</v>
      </c>
      <c r="W4" t="s">
        <v>134</v>
      </c>
      <c r="X4" t="s">
        <v>135</v>
      </c>
      <c r="Y4" t="s">
        <v>136</v>
      </c>
      <c r="Z4" t="s">
        <v>137</v>
      </c>
      <c r="AA4" t="s">
        <v>138</v>
      </c>
      <c r="AB4" t="s">
        <v>74</v>
      </c>
      <c r="AC4" t="s">
        <v>74</v>
      </c>
      <c r="AD4" t="s">
        <v>74</v>
      </c>
      <c r="AE4" t="s">
        <v>74</v>
      </c>
      <c r="AF4" t="s">
        <v>74</v>
      </c>
      <c r="AG4">
        <v>3</v>
      </c>
      <c r="AH4">
        <v>0</v>
      </c>
      <c r="AI4">
        <v>0</v>
      </c>
      <c r="AJ4">
        <v>3</v>
      </c>
      <c r="AK4">
        <v>6</v>
      </c>
      <c r="AL4" t="s">
        <v>139</v>
      </c>
      <c r="AM4" t="s">
        <v>140</v>
      </c>
      <c r="AN4" t="s">
        <v>141</v>
      </c>
      <c r="AO4" t="s">
        <v>142</v>
      </c>
      <c r="AP4" t="s">
        <v>74</v>
      </c>
      <c r="AQ4" t="s">
        <v>74</v>
      </c>
      <c r="AR4" t="s">
        <v>143</v>
      </c>
      <c r="AS4" t="s">
        <v>144</v>
      </c>
      <c r="AT4" t="s">
        <v>74</v>
      </c>
      <c r="AU4">
        <v>2021</v>
      </c>
      <c r="AV4" t="s">
        <v>74</v>
      </c>
      <c r="AW4">
        <v>58</v>
      </c>
      <c r="AX4" t="s">
        <v>74</v>
      </c>
      <c r="AY4" t="s">
        <v>74</v>
      </c>
      <c r="AZ4" t="s">
        <v>74</v>
      </c>
      <c r="BA4" t="s">
        <v>74</v>
      </c>
      <c r="BB4">
        <v>143</v>
      </c>
      <c r="BC4">
        <v>159</v>
      </c>
      <c r="BD4" t="s">
        <v>74</v>
      </c>
      <c r="BE4" t="s">
        <v>145</v>
      </c>
      <c r="BF4" t="str">
        <f>HYPERLINK("http://dx.doi.org/10.31648/sw.7011","http://dx.doi.org/10.31648/sw.7011")</f>
        <v>http://dx.doi.org/10.31648/sw.7011</v>
      </c>
      <c r="BG4" t="s">
        <v>74</v>
      </c>
      <c r="BH4" t="s">
        <v>74</v>
      </c>
      <c r="BI4">
        <v>17</v>
      </c>
      <c r="BJ4" t="s">
        <v>146</v>
      </c>
      <c r="BK4" t="s">
        <v>94</v>
      </c>
      <c r="BL4" t="s">
        <v>147</v>
      </c>
      <c r="BM4" t="s">
        <v>148</v>
      </c>
      <c r="BN4" t="s">
        <v>74</v>
      </c>
      <c r="BO4" t="s">
        <v>149</v>
      </c>
      <c r="BP4" t="s">
        <v>74</v>
      </c>
      <c r="BQ4" t="s">
        <v>74</v>
      </c>
      <c r="BR4" t="s">
        <v>97</v>
      </c>
      <c r="BS4" t="s">
        <v>150</v>
      </c>
      <c r="BT4" t="str">
        <f>HYPERLINK("https%3A%2F%2Fwww.webofscience.com%2Fwos%2Fwoscc%2Ffull-record%2FWOS:000731419100010","View Full Record in Web of Science")</f>
        <v>View Full Record in Web of Science</v>
      </c>
    </row>
    <row r="5" spans="1:72" x14ac:dyDescent="0.25">
      <c r="A5" t="s">
        <v>72</v>
      </c>
      <c r="B5" t="s">
        <v>151</v>
      </c>
      <c r="C5" t="s">
        <v>74</v>
      </c>
      <c r="D5" t="s">
        <v>74</v>
      </c>
      <c r="E5" t="s">
        <v>74</v>
      </c>
      <c r="F5" t="s">
        <v>152</v>
      </c>
      <c r="G5" t="s">
        <v>74</v>
      </c>
      <c r="H5" t="s">
        <v>74</v>
      </c>
      <c r="I5" t="s">
        <v>153</v>
      </c>
      <c r="J5" t="s">
        <v>154</v>
      </c>
      <c r="K5" t="s">
        <v>74</v>
      </c>
      <c r="L5" t="s">
        <v>74</v>
      </c>
      <c r="M5" t="s">
        <v>78</v>
      </c>
      <c r="N5" t="s">
        <v>79</v>
      </c>
      <c r="O5" t="s">
        <v>74</v>
      </c>
      <c r="P5" t="s">
        <v>74</v>
      </c>
      <c r="Q5" t="s">
        <v>74</v>
      </c>
      <c r="R5" t="s">
        <v>74</v>
      </c>
      <c r="S5" t="s">
        <v>74</v>
      </c>
      <c r="T5" t="s">
        <v>155</v>
      </c>
      <c r="U5" t="s">
        <v>74</v>
      </c>
      <c r="V5" t="s">
        <v>156</v>
      </c>
      <c r="W5" t="s">
        <v>157</v>
      </c>
      <c r="X5" t="s">
        <v>158</v>
      </c>
      <c r="Y5" t="s">
        <v>159</v>
      </c>
      <c r="Z5" t="s">
        <v>160</v>
      </c>
      <c r="AA5" t="s">
        <v>161</v>
      </c>
      <c r="AB5" t="s">
        <v>162</v>
      </c>
      <c r="AC5" t="s">
        <v>74</v>
      </c>
      <c r="AD5" t="s">
        <v>74</v>
      </c>
      <c r="AE5" t="s">
        <v>74</v>
      </c>
      <c r="AF5" t="s">
        <v>74</v>
      </c>
      <c r="AG5">
        <v>28</v>
      </c>
      <c r="AH5">
        <v>1</v>
      </c>
      <c r="AI5">
        <v>1</v>
      </c>
      <c r="AJ5">
        <v>1</v>
      </c>
      <c r="AK5">
        <v>6</v>
      </c>
      <c r="AL5" t="s">
        <v>163</v>
      </c>
      <c r="AM5" t="s">
        <v>164</v>
      </c>
      <c r="AN5" t="s">
        <v>165</v>
      </c>
      <c r="AO5" t="s">
        <v>74</v>
      </c>
      <c r="AP5" t="s">
        <v>166</v>
      </c>
      <c r="AQ5" t="s">
        <v>74</v>
      </c>
      <c r="AR5" t="s">
        <v>167</v>
      </c>
      <c r="AS5" t="s">
        <v>168</v>
      </c>
      <c r="AT5" t="s">
        <v>169</v>
      </c>
      <c r="AU5">
        <v>2019</v>
      </c>
      <c r="AV5">
        <v>9</v>
      </c>
      <c r="AW5">
        <v>1</v>
      </c>
      <c r="AX5" t="s">
        <v>74</v>
      </c>
      <c r="AY5" t="s">
        <v>74</v>
      </c>
      <c r="AZ5" t="s">
        <v>74</v>
      </c>
      <c r="BA5" t="s">
        <v>74</v>
      </c>
      <c r="BB5" t="s">
        <v>74</v>
      </c>
      <c r="BC5" t="s">
        <v>74</v>
      </c>
      <c r="BD5">
        <v>9</v>
      </c>
      <c r="BE5" t="s">
        <v>170</v>
      </c>
      <c r="BF5" t="str">
        <f>HYPERLINK("http://dx.doi.org/10.3390/educsci9010009","http://dx.doi.org/10.3390/educsci9010009")</f>
        <v>http://dx.doi.org/10.3390/educsci9010009</v>
      </c>
      <c r="BG5" t="s">
        <v>74</v>
      </c>
      <c r="BH5" t="s">
        <v>74</v>
      </c>
      <c r="BI5">
        <v>12</v>
      </c>
      <c r="BJ5" t="s">
        <v>171</v>
      </c>
      <c r="BK5" t="s">
        <v>94</v>
      </c>
      <c r="BL5" t="s">
        <v>171</v>
      </c>
      <c r="BM5" t="s">
        <v>172</v>
      </c>
      <c r="BN5" t="s">
        <v>74</v>
      </c>
      <c r="BO5" t="s">
        <v>149</v>
      </c>
      <c r="BP5" t="s">
        <v>74</v>
      </c>
      <c r="BQ5" t="s">
        <v>74</v>
      </c>
      <c r="BR5" t="s">
        <v>97</v>
      </c>
      <c r="BS5" t="s">
        <v>173</v>
      </c>
      <c r="BT5" t="str">
        <f>HYPERLINK("https%3A%2F%2Fwww.webofscience.com%2Fwos%2Fwoscc%2Ffull-record%2FWOS:000464177700001","View Full Record in Web of Science")</f>
        <v>View Full Record in Web of Science</v>
      </c>
    </row>
    <row r="6" spans="1:72" x14ac:dyDescent="0.25">
      <c r="A6" t="s">
        <v>72</v>
      </c>
      <c r="B6" t="s">
        <v>174</v>
      </c>
      <c r="C6" t="s">
        <v>74</v>
      </c>
      <c r="D6" t="s">
        <v>74</v>
      </c>
      <c r="E6" t="s">
        <v>74</v>
      </c>
      <c r="F6" t="s">
        <v>175</v>
      </c>
      <c r="G6" t="s">
        <v>74</v>
      </c>
      <c r="H6" t="s">
        <v>74</v>
      </c>
      <c r="I6" t="s">
        <v>176</v>
      </c>
      <c r="J6" t="s">
        <v>177</v>
      </c>
      <c r="K6" t="s">
        <v>74</v>
      </c>
      <c r="L6" t="s">
        <v>74</v>
      </c>
      <c r="M6" t="s">
        <v>78</v>
      </c>
      <c r="N6" t="s">
        <v>79</v>
      </c>
      <c r="O6" t="s">
        <v>74</v>
      </c>
      <c r="P6" t="s">
        <v>74</v>
      </c>
      <c r="Q6" t="s">
        <v>74</v>
      </c>
      <c r="R6" t="s">
        <v>74</v>
      </c>
      <c r="S6" t="s">
        <v>74</v>
      </c>
      <c r="T6" t="s">
        <v>178</v>
      </c>
      <c r="U6" t="s">
        <v>104</v>
      </c>
      <c r="V6" t="s">
        <v>179</v>
      </c>
      <c r="W6" t="s">
        <v>180</v>
      </c>
      <c r="X6" t="s">
        <v>181</v>
      </c>
      <c r="Y6" t="s">
        <v>182</v>
      </c>
      <c r="Z6" t="s">
        <v>183</v>
      </c>
      <c r="AA6" t="s">
        <v>184</v>
      </c>
      <c r="AB6" t="s">
        <v>185</v>
      </c>
      <c r="AC6" t="s">
        <v>74</v>
      </c>
      <c r="AD6" t="s">
        <v>74</v>
      </c>
      <c r="AE6" t="s">
        <v>74</v>
      </c>
      <c r="AF6" t="s">
        <v>74</v>
      </c>
      <c r="AG6">
        <v>28</v>
      </c>
      <c r="AH6">
        <v>3</v>
      </c>
      <c r="AI6">
        <v>3</v>
      </c>
      <c r="AJ6">
        <v>0</v>
      </c>
      <c r="AK6">
        <v>7</v>
      </c>
      <c r="AL6" t="s">
        <v>186</v>
      </c>
      <c r="AM6" t="s">
        <v>187</v>
      </c>
      <c r="AN6" t="s">
        <v>188</v>
      </c>
      <c r="AO6" t="s">
        <v>189</v>
      </c>
      <c r="AP6" t="s">
        <v>190</v>
      </c>
      <c r="AQ6" t="s">
        <v>74</v>
      </c>
      <c r="AR6" t="s">
        <v>191</v>
      </c>
      <c r="AS6" t="s">
        <v>192</v>
      </c>
      <c r="AT6" t="s">
        <v>74</v>
      </c>
      <c r="AU6">
        <v>2019</v>
      </c>
      <c r="AV6">
        <v>23</v>
      </c>
      <c r="AW6">
        <v>2</v>
      </c>
      <c r="AX6" t="s">
        <v>74</v>
      </c>
      <c r="AY6" t="s">
        <v>74</v>
      </c>
      <c r="AZ6" t="s">
        <v>74</v>
      </c>
      <c r="BA6" t="s">
        <v>74</v>
      </c>
      <c r="BB6">
        <v>70</v>
      </c>
      <c r="BC6">
        <v>74</v>
      </c>
      <c r="BD6" t="s">
        <v>74</v>
      </c>
      <c r="BE6" t="s">
        <v>193</v>
      </c>
      <c r="BF6" t="str">
        <f>HYPERLINK("http://dx.doi.org/10.15561/20755279.2019.0203","http://dx.doi.org/10.15561/20755279.2019.0203")</f>
        <v>http://dx.doi.org/10.15561/20755279.2019.0203</v>
      </c>
      <c r="BG6" t="s">
        <v>74</v>
      </c>
      <c r="BH6" t="s">
        <v>74</v>
      </c>
      <c r="BI6">
        <v>5</v>
      </c>
      <c r="BJ6" t="s">
        <v>171</v>
      </c>
      <c r="BK6" t="s">
        <v>94</v>
      </c>
      <c r="BL6" t="s">
        <v>171</v>
      </c>
      <c r="BM6" t="s">
        <v>194</v>
      </c>
      <c r="BN6" t="s">
        <v>74</v>
      </c>
      <c r="BO6" t="s">
        <v>195</v>
      </c>
      <c r="BP6" t="s">
        <v>74</v>
      </c>
      <c r="BQ6" t="s">
        <v>74</v>
      </c>
      <c r="BR6" t="s">
        <v>97</v>
      </c>
      <c r="BS6" t="s">
        <v>196</v>
      </c>
      <c r="BT6" t="str">
        <f>HYPERLINK("https%3A%2F%2Fwww.webofscience.com%2Fwos%2Fwoscc%2Ffull-record%2FWOS:000465309700003","View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2023-10-20T10:44:14Z</dcterms:created>
  <dcterms:modified xsi:type="dcterms:W3CDTF">2023-10-20T10:44:14Z</dcterms:modified>
</cp:coreProperties>
</file>